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1. Обеспечение деятельности АГ\"/>
    </mc:Choice>
  </mc:AlternateContent>
  <bookViews>
    <workbookView xWindow="480" yWindow="435" windowWidth="18195" windowHeight="11460"/>
  </bookViews>
  <sheets>
    <sheet name="13.2." sheetId="2" r:id="rId1"/>
    <sheet name="ДАиГ" sheetId="3" state="hidden" r:id="rId2"/>
  </sheets>
  <definedNames>
    <definedName name="_xlnm.Print_Area" localSheetId="0">'13.2.'!$A$1:$H$35</definedName>
    <definedName name="_xlnm.Print_Area" localSheetId="1">ДАиГ!$A$1:$H$35</definedName>
  </definedNames>
  <calcPr calcId="162913" fullPrecision="0"/>
</workbook>
</file>

<file path=xl/calcChain.xml><?xml version="1.0" encoding="utf-8"?>
<calcChain xmlns="http://schemas.openxmlformats.org/spreadsheetml/2006/main">
  <c r="G33" i="2" l="1"/>
  <c r="G34" i="2" l="1"/>
  <c r="I20" i="3" l="1"/>
  <c r="I33" i="3" l="1"/>
  <c r="I27" i="3"/>
  <c r="G34" i="3" l="1"/>
  <c r="I13" i="3"/>
</calcChain>
</file>

<file path=xl/sharedStrings.xml><?xml version="1.0" encoding="utf-8"?>
<sst xmlns="http://schemas.openxmlformats.org/spreadsheetml/2006/main" count="105" uniqueCount="69">
  <si>
    <t>Оценка эффективности реализации муниципальной программы</t>
  </si>
  <si>
    <t xml:space="preserve">    Наименование критерия оценки</t>
  </si>
  <si>
    <t>Код критерия</t>
  </si>
  <si>
    <t>Расчет критериев и параметров оценки</t>
  </si>
  <si>
    <t>Расчетная балльная оценка критерия</t>
  </si>
  <si>
    <t>Интегрированная оценка критерия</t>
  </si>
  <si>
    <r>
      <t xml:space="preserve">Итоговая расчётная оценка достижения цели </t>
    </r>
    <r>
      <rPr>
        <sz val="12"/>
        <rFont val="Times New Roman"/>
        <family val="1"/>
        <charset val="204"/>
      </rPr>
      <t>муниципальной программы</t>
    </r>
  </si>
  <si>
    <t>ИРОДЦмп</t>
  </si>
  <si>
    <t>Формула расчета:</t>
  </si>
  <si>
    <t>ИРОДЦмп - итоговая расчётная оценка достижения цели (целей) муниципальной программы (число десятичных знаков – 2);</t>
  </si>
  <si>
    <r>
      <t>Ф</t>
    </r>
    <r>
      <rPr>
        <u/>
        <sz val="10"/>
        <rFont val="Times New Roman"/>
        <family val="1"/>
        <charset val="204"/>
      </rPr>
      <t>зн</t>
    </r>
  </si>
  <si>
    <t>* 100 , где:</t>
  </si>
  <si>
    <r>
      <t>П</t>
    </r>
    <r>
      <rPr>
        <sz val="10"/>
        <rFont val="Times New Roman"/>
        <family val="1"/>
        <charset val="204"/>
      </rPr>
      <t>зн</t>
    </r>
  </si>
  <si>
    <t>Расчет критерия:</t>
  </si>
  <si>
    <t xml:space="preserve">Цель программы достигнута </t>
  </si>
  <si>
    <t>Итоговая расчетная оценка выполнения мероприятий муниципальной программы</t>
  </si>
  <si>
    <t>ИРОВМмп</t>
  </si>
  <si>
    <t>ИРОВМмп  - итоговая расчетная оценка выполнения мероприятий муниципальной программы (число десятичных знаков – 2);</t>
  </si>
  <si>
    <t>n – количество показателей мероприятий муниципальной программы.</t>
  </si>
  <si>
    <t>Итоговая расчетная оценка экономической эффективности реализации муниципальной программы</t>
  </si>
  <si>
    <t>ИРОЭЭмп</t>
  </si>
  <si>
    <t>ИРОЭЭмп =</t>
  </si>
  <si>
    <t>ИРОДЦмп / УИЗСмп *100, где: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</si>
  <si>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</si>
  <si>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>УИЗСмп – уровень использования запланированного объема средств, предусмотренных на реализацию муниципальной программы.</t>
  </si>
  <si>
    <t>УИЗСмп =</t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</si>
  <si>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</si>
  <si>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</si>
  <si>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>Высокий уровень экономической эффективности реализации муниципальной программы</t>
  </si>
  <si>
    <t xml:space="preserve">Итоговая расчетная оценка эффективности реализации муниципальной программы </t>
  </si>
  <si>
    <t>ИРОЭмп</t>
  </si>
  <si>
    <t>ИРОЭмп =</t>
  </si>
  <si>
    <t>ИРОДЦмп - итоговая расчётная оценка достижения цели муниципальной программы (число десятичных знаков – 2);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</si>
  <si>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</si>
  <si>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n – количество целевых показателей  результатов реализации муниципальной программы.</t>
  </si>
  <si>
    <t>УДПмпn – уровень достижения показателя мероприятий муниципальной программы;</t>
  </si>
  <si>
    <t>Высокий уровень выполнения мероприятий (высокий уровень достижения показателей мероприятий муниципальной программы)</t>
  </si>
  <si>
    <t>(ИРОДЦмп+ИРОВМмп+ИРОЭЭмп)/3</t>
  </si>
  <si>
    <t xml:space="preserve"> "Обеспечение деятельности департамента архитектуры и градостроительства на  2014-2016 годы"</t>
  </si>
  <si>
    <t>ИРОДЦмп = (100+100+100+100)/4 = 100</t>
  </si>
  <si>
    <r>
      <t>ИРОДЦмп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</si>
  <si>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r>
      <t xml:space="preserve">ИРОДЦмп  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94,45</t>
    </r>
  </si>
  <si>
    <r>
      <t>ИРОВМмп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</si>
  <si>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>РОВМп ≥ 94,45</t>
  </si>
  <si>
    <t>ИРОЭЭмп &gt; 100</t>
  </si>
  <si>
    <t>ИРОЭЭмп = (100/93,95) * 100 = 106,44</t>
  </si>
  <si>
    <t>Таблица 10.4.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</si>
  <si>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(100+100+100+100+103+100+100+100+99+50+100+100+100+100+100+100+83+66+100+100+100+100)/23= 95,69</t>
    </r>
  </si>
  <si>
    <t xml:space="preserve"> "Обеспечение деятельности Администрации города на 2014-2030 годах"</t>
  </si>
  <si>
    <r>
      <t>ИРОВМ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+ 100,00 + 100,00 + 95,00 + 100,00 + 100,00 + 100,00 + 100,00 + 100,00 + 100,00 + 100,00 + 100,00 + 100,00 + 100,00 + 92,00 + 99,21 + 118,74 + 94,74 + 100,00 + 100,00 + 100,00 + 100,00 + 100,00 + 100,00 + 100,00 -90,00 + 100,00 + 100,00 + 100,00 + 100,00 + 100,00 + 100,00 + 100,00 + 100,00 + 100,00 + 108,33 + 100,00 + 2,46 + 135,95 + 100,00 + 102,00 + 100,00 + 100,00 + 100,00 + 107,55 + 128,81 + 297,92 + 100,00 + 100,00 + 100,00 + 100,00 + 100,00 + 104,21 + 90,53 + 105,26 + 98,95 + 100,00 + 100,00 + 95,00 + 98,69 + 107,78) / 62 = 99,89</t>
    </r>
  </si>
  <si>
    <t>ИРОЭЭмп &gt; 100,00</t>
  </si>
  <si>
    <t>Приложение 1.2.</t>
  </si>
  <si>
    <t>Высокий уровень выполнения мероприятий</t>
  </si>
  <si>
    <t>ИРОВМп ≥ 95,00</t>
  </si>
  <si>
    <t>Высокий уровень выполнения целевых показателей</t>
  </si>
  <si>
    <t>ИРОЭЭмп = (99,89 / 96,08) * 100 = 103,97</t>
  </si>
  <si>
    <t>Высокий уровень эффективности реализации муниципальной программы</t>
  </si>
  <si>
    <t>Итоговая расчетная оценка выполнения целевых показателей</t>
  </si>
  <si>
    <t xml:space="preserve">Итоговая расчетная оценка выполнения мероприятий </t>
  </si>
  <si>
    <t xml:space="preserve">Итоговая расчетная оценка экономической эффективности </t>
  </si>
  <si>
    <t xml:space="preserve">Высокий уровень экономической эффективности </t>
  </si>
  <si>
    <t>ИРОВЦПмп</t>
  </si>
  <si>
    <t>ИРОВЦПмп - итоговая расчётная оценка выполнения целевых показателей муниципальной программы (число десятичных знаков – 2);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</si>
  <si>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</si>
  <si>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ИРОВМмп / УИЗСмп *100, где:</t>
  </si>
  <si>
    <t>ИРОВМмп - итоговая расчётная оценка выполнения мероприятий муниципальной программы (число десятичных знаков – 2);</t>
  </si>
  <si>
    <t>(ИРОВЦПмп+ИРОВМмп+ИРОЭЭмп) / 3</t>
  </si>
  <si>
    <r>
      <t xml:space="preserve">ИРОВЦПмп  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95,00</t>
    </r>
  </si>
  <si>
    <t>ИРОВЦПмп = (100,00+98,69)/2 = 99,35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</si>
</sst>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&quot;р.&quot;_-;\-* #,##0&quot;р.&quot;_-;_-* &quot;-&quot;&quot;р.&quot;_-;_-@_-"/>
    <numFmt numFmtId="164" formatCode="#.000"/>
    <numFmt numFmtId="165" formatCode="#.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2" fillId="0" borderId="0"/>
  </cellStyleXfs>
  <cellXfs count="123">
    <xf numFmtId="0" fontId="0" fillId="0" borderId="0" xfId="0"/>
    <xf numFmtId="2" fontId="0" fillId="0" borderId="0" xfId="0" applyNumberFormat="1"/>
    <xf numFmtId="0" fontId="3" fillId="2" borderId="0" xfId="3" applyFill="1" applyAlignment="1">
      <alignment vertical="center"/>
    </xf>
    <xf numFmtId="0" fontId="12" fillId="2" borderId="0" xfId="3" applyFont="1" applyFill="1" applyAlignment="1">
      <alignment horizontal="right" vertical="center"/>
    </xf>
    <xf numFmtId="0" fontId="3" fillId="2" borderId="0" xfId="3" applyFill="1" applyAlignment="1">
      <alignment horizontal="center" vertical="center"/>
    </xf>
    <xf numFmtId="2" fontId="5" fillId="2" borderId="2" xfId="1" applyNumberFormat="1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vertical="center" wrapText="1"/>
    </xf>
    <xf numFmtId="0" fontId="5" fillId="2" borderId="9" xfId="3" applyFont="1" applyFill="1" applyBorder="1" applyAlignment="1">
      <alignment vertical="center" wrapText="1"/>
    </xf>
    <xf numFmtId="0" fontId="9" fillId="2" borderId="0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vertical="center" wrapText="1"/>
    </xf>
    <xf numFmtId="0" fontId="5" fillId="2" borderId="9" xfId="3" applyFont="1" applyFill="1" applyBorder="1" applyAlignment="1">
      <alignment vertical="top" wrapText="1"/>
    </xf>
    <xf numFmtId="0" fontId="5" fillId="2" borderId="12" xfId="3" applyFont="1" applyFill="1" applyBorder="1" applyAlignment="1">
      <alignment vertical="top" wrapText="1"/>
    </xf>
    <xf numFmtId="0" fontId="5" fillId="2" borderId="10" xfId="3" applyFont="1" applyFill="1" applyBorder="1" applyAlignment="1">
      <alignment horizontal="center" vertical="center" wrapText="1"/>
    </xf>
    <xf numFmtId="0" fontId="2" fillId="0" borderId="0" xfId="2"/>
    <xf numFmtId="0" fontId="12" fillId="2" borderId="0" xfId="2" applyFont="1" applyFill="1" applyAlignment="1">
      <alignment horizontal="right" vertical="center"/>
    </xf>
    <xf numFmtId="0" fontId="12" fillId="2" borderId="0" xfId="2" applyFont="1" applyFill="1" applyAlignment="1">
      <alignment horizontal="center" vertical="center"/>
    </xf>
    <xf numFmtId="0" fontId="13" fillId="0" borderId="0" xfId="0" applyFont="1"/>
    <xf numFmtId="0" fontId="5" fillId="2" borderId="5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2" fontId="5" fillId="2" borderId="5" xfId="3" applyNumberFormat="1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vertical="center" wrapText="1"/>
    </xf>
    <xf numFmtId="2" fontId="5" fillId="0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2" fontId="15" fillId="0" borderId="0" xfId="0" applyNumberFormat="1" applyFont="1" applyFill="1"/>
    <xf numFmtId="0" fontId="5" fillId="2" borderId="0" xfId="3" applyFont="1" applyFill="1" applyBorder="1" applyAlignment="1">
      <alignment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top" wrapText="1"/>
    </xf>
    <xf numFmtId="0" fontId="5" fillId="2" borderId="9" xfId="3" applyFont="1" applyFill="1" applyBorder="1" applyAlignment="1">
      <alignment horizontal="center" vertical="top" wrapText="1"/>
    </xf>
    <xf numFmtId="0" fontId="5" fillId="2" borderId="12" xfId="3" applyFont="1" applyFill="1" applyBorder="1" applyAlignment="1">
      <alignment horizontal="center" vertical="top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vertical="center" wrapText="1"/>
    </xf>
    <xf numFmtId="0" fontId="5" fillId="2" borderId="0" xfId="3" applyFont="1" applyFill="1" applyBorder="1" applyAlignment="1">
      <alignment vertical="center" wrapText="1"/>
    </xf>
    <xf numFmtId="0" fontId="5" fillId="2" borderId="11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 vertical="top" wrapText="1"/>
    </xf>
    <xf numFmtId="0" fontId="6" fillId="2" borderId="14" xfId="3" applyFont="1" applyFill="1" applyBorder="1" applyAlignment="1">
      <alignment horizontal="left" vertical="top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vertical="center" wrapText="1"/>
    </xf>
    <xf numFmtId="0" fontId="5" fillId="0" borderId="15" xfId="3" applyFont="1" applyFill="1" applyBorder="1" applyAlignment="1">
      <alignment vertical="center" wrapText="1"/>
    </xf>
    <xf numFmtId="0" fontId="5" fillId="0" borderId="4" xfId="3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10" xfId="3" applyFont="1" applyFill="1" applyBorder="1" applyAlignment="1">
      <alignment vertical="top" wrapText="1"/>
    </xf>
    <xf numFmtId="0" fontId="5" fillId="2" borderId="0" xfId="3" applyFont="1" applyFill="1" applyBorder="1" applyAlignment="1">
      <alignment vertical="top" wrapText="1"/>
    </xf>
    <xf numFmtId="0" fontId="5" fillId="2" borderId="11" xfId="3" applyFont="1" applyFill="1" applyBorder="1" applyAlignment="1">
      <alignment vertical="top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left" vertical="top" wrapText="1"/>
    </xf>
    <xf numFmtId="0" fontId="6" fillId="2" borderId="13" xfId="3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4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vertical="center" wrapText="1"/>
    </xf>
    <xf numFmtId="0" fontId="5" fillId="2" borderId="15" xfId="3" applyFont="1" applyFill="1" applyBorder="1" applyAlignment="1">
      <alignment vertical="center" wrapText="1"/>
    </xf>
    <xf numFmtId="0" fontId="5" fillId="2" borderId="4" xfId="3" applyFont="1" applyFill="1" applyBorder="1" applyAlignment="1">
      <alignment vertical="center" wrapText="1"/>
    </xf>
    <xf numFmtId="2" fontId="5" fillId="2" borderId="5" xfId="3" applyNumberFormat="1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horizontal="right" vertical="center" wrapText="1"/>
    </xf>
    <xf numFmtId="0" fontId="5" fillId="2" borderId="0" xfId="3" applyFont="1" applyFill="1" applyBorder="1" applyAlignment="1">
      <alignment horizontal="right" vertical="center" wrapText="1"/>
    </xf>
    <xf numFmtId="0" fontId="3" fillId="2" borderId="11" xfId="3" applyFill="1" applyBorder="1"/>
    <xf numFmtId="0" fontId="5" fillId="2" borderId="10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1" xfId="3" applyFont="1" applyFill="1" applyBorder="1" applyAlignment="1">
      <alignment horizontal="left" vertical="top" wrapText="1"/>
    </xf>
    <xf numFmtId="0" fontId="5" fillId="2" borderId="10" xfId="3" applyFont="1" applyFill="1" applyBorder="1" applyAlignment="1">
      <alignment horizontal="left" vertical="center" wrapText="1"/>
    </xf>
    <xf numFmtId="0" fontId="5" fillId="2" borderId="11" xfId="3" applyFont="1" applyFill="1" applyBorder="1" applyAlignment="1">
      <alignment horizontal="left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right" vertical="center" wrapText="1"/>
    </xf>
    <xf numFmtId="0" fontId="12" fillId="2" borderId="13" xfId="3" applyFont="1" applyFill="1" applyBorder="1" applyAlignment="1">
      <alignment horizontal="right" vertical="center" wrapText="1"/>
    </xf>
    <xf numFmtId="0" fontId="12" fillId="2" borderId="7" xfId="3" applyFont="1" applyFill="1" applyBorder="1" applyAlignment="1">
      <alignment horizontal="left" vertical="center" wrapText="1"/>
    </xf>
    <xf numFmtId="0" fontId="12" fillId="2" borderId="8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2" borderId="14" xfId="3" applyFont="1" applyFill="1" applyBorder="1" applyAlignment="1">
      <alignment horizontal="left" vertical="center" wrapText="1"/>
    </xf>
    <xf numFmtId="0" fontId="8" fillId="2" borderId="10" xfId="3" applyFont="1" applyFill="1" applyBorder="1" applyAlignment="1">
      <alignment vertical="top" wrapText="1"/>
    </xf>
    <xf numFmtId="0" fontId="8" fillId="2" borderId="0" xfId="3" applyFont="1" applyFill="1" applyBorder="1" applyAlignment="1">
      <alignment vertical="top" wrapText="1"/>
    </xf>
    <xf numFmtId="0" fontId="8" fillId="2" borderId="11" xfId="3" applyFont="1" applyFill="1" applyBorder="1" applyAlignment="1">
      <alignment vertical="top" wrapText="1"/>
    </xf>
    <xf numFmtId="165" fontId="5" fillId="2" borderId="5" xfId="3" applyNumberFormat="1" applyFont="1" applyFill="1" applyBorder="1" applyAlignment="1">
      <alignment horizontal="center" vertical="center" wrapText="1"/>
    </xf>
    <xf numFmtId="165" fontId="5" fillId="2" borderId="12" xfId="3" applyNumberFormat="1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vertical="center" wrapText="1"/>
    </xf>
    <xf numFmtId="0" fontId="5" fillId="2" borderId="1" xfId="3" applyFont="1" applyFill="1" applyBorder="1" applyAlignment="1">
      <alignment vertical="center" wrapText="1"/>
    </xf>
    <xf numFmtId="0" fontId="5" fillId="2" borderId="14" xfId="3" applyFont="1" applyFill="1" applyBorder="1" applyAlignment="1">
      <alignment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top" wrapText="1"/>
    </xf>
    <xf numFmtId="0" fontId="6" fillId="0" borderId="13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4" xfId="3" applyFont="1" applyFill="1" applyBorder="1" applyAlignment="1">
      <alignment horizontal="left" vertical="top" wrapText="1"/>
    </xf>
    <xf numFmtId="0" fontId="2" fillId="2" borderId="5" xfId="3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 vertical="center"/>
    </xf>
    <xf numFmtId="0" fontId="12" fillId="2" borderId="6" xfId="3" applyFont="1" applyFill="1" applyBorder="1" applyAlignment="1">
      <alignment horizontal="center" vertical="center" wrapText="1"/>
    </xf>
    <xf numFmtId="0" fontId="12" fillId="2" borderId="13" xfId="3" applyFont="1" applyFill="1" applyBorder="1" applyAlignment="1">
      <alignment horizontal="center" vertical="center" wrapText="1"/>
    </xf>
    <xf numFmtId="164" fontId="5" fillId="0" borderId="5" xfId="3" applyNumberFormat="1" applyFont="1" applyFill="1" applyBorder="1" applyAlignment="1">
      <alignment horizontal="center" vertical="center" wrapText="1"/>
    </xf>
    <xf numFmtId="164" fontId="5" fillId="0" borderId="12" xfId="3" applyNumberFormat="1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4" xfId="3" applyFont="1" applyFill="1" applyBorder="1" applyAlignment="1">
      <alignment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 vertical="top" wrapText="1"/>
    </xf>
    <xf numFmtId="0" fontId="5" fillId="2" borderId="14" xfId="3" applyFont="1" applyFill="1" applyBorder="1" applyAlignment="1">
      <alignment horizontal="left" vertical="top" wrapText="1"/>
    </xf>
    <xf numFmtId="0" fontId="5" fillId="2" borderId="3" xfId="3" applyFont="1" applyFill="1" applyBorder="1" applyAlignment="1">
      <alignment horizontal="left" vertical="center" wrapText="1"/>
    </xf>
    <xf numFmtId="0" fontId="5" fillId="2" borderId="15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</cellXfs>
  <cellStyles count="6">
    <cellStyle name="Денежный [0]" xfId="1" builtinId="7"/>
    <cellStyle name="Обычный" xfId="0" builtinId="0"/>
    <cellStyle name="Обычный 2" xfId="3"/>
    <cellStyle name="Обычный 2 2" xfId="5"/>
    <cellStyle name="Обычный 2 6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6"/>
  <sheetViews>
    <sheetView tabSelected="1" view="pageBreakPreview" zoomScale="60" zoomScaleNormal="70" workbookViewId="0">
      <selection activeCell="I8" sqref="I8"/>
    </sheetView>
  </sheetViews>
  <sheetFormatPr defaultRowHeight="15" x14ac:dyDescent="0.25"/>
  <cols>
    <col min="1" max="1" width="19.7109375" customWidth="1"/>
    <col min="2" max="2" width="14" customWidth="1"/>
    <col min="3" max="3" width="35.5703125" customWidth="1"/>
    <col min="4" max="4" width="33.42578125" customWidth="1"/>
    <col min="5" max="5" width="14.28515625" customWidth="1"/>
    <col min="6" max="6" width="37.7109375" customWidth="1"/>
    <col min="7" max="7" width="22.5703125" customWidth="1"/>
    <col min="8" max="8" width="24.5703125" customWidth="1"/>
    <col min="9" max="9" width="11.140625" bestFit="1" customWidth="1"/>
  </cols>
  <sheetData>
    <row r="1" spans="1:9" ht="18.75" x14ac:dyDescent="0.25">
      <c r="A1" s="15"/>
      <c r="B1" s="15"/>
      <c r="C1" s="15"/>
      <c r="D1" s="15"/>
      <c r="E1" s="15"/>
      <c r="F1" s="15"/>
      <c r="G1" s="15"/>
      <c r="H1" s="16" t="s">
        <v>51</v>
      </c>
    </row>
    <row r="2" spans="1:9" ht="18.75" x14ac:dyDescent="0.25">
      <c r="A2" s="55" t="s">
        <v>0</v>
      </c>
      <c r="B2" s="55"/>
      <c r="C2" s="55"/>
      <c r="D2" s="55"/>
      <c r="E2" s="55"/>
      <c r="F2" s="55"/>
      <c r="G2" s="55"/>
      <c r="H2" s="55"/>
    </row>
    <row r="3" spans="1:9" ht="18.75" x14ac:dyDescent="0.25">
      <c r="A3" s="56" t="s">
        <v>48</v>
      </c>
      <c r="B3" s="56"/>
      <c r="C3" s="56"/>
      <c r="D3" s="56"/>
      <c r="E3" s="56"/>
      <c r="F3" s="56"/>
      <c r="G3" s="56"/>
      <c r="H3" s="56"/>
    </row>
    <row r="4" spans="1:9" ht="18.75" x14ac:dyDescent="0.25">
      <c r="A4" s="17"/>
      <c r="B4" s="15"/>
      <c r="C4" s="15"/>
      <c r="D4" s="15"/>
      <c r="E4" s="15"/>
      <c r="F4" s="15"/>
      <c r="G4" s="15"/>
      <c r="H4" s="15"/>
    </row>
    <row r="5" spans="1:9" ht="46.5" customHeight="1" x14ac:dyDescent="0.25">
      <c r="A5" s="6" t="s">
        <v>1</v>
      </c>
      <c r="B5" s="6" t="s">
        <v>2</v>
      </c>
      <c r="C5" s="60" t="s">
        <v>3</v>
      </c>
      <c r="D5" s="61"/>
      <c r="E5" s="61"/>
      <c r="F5" s="62"/>
      <c r="G5" s="6" t="s">
        <v>4</v>
      </c>
      <c r="H5" s="6" t="s">
        <v>5</v>
      </c>
    </row>
    <row r="6" spans="1:9" ht="15.75" x14ac:dyDescent="0.25">
      <c r="A6" s="63" t="s">
        <v>57</v>
      </c>
      <c r="B6" s="37" t="s">
        <v>61</v>
      </c>
      <c r="C6" s="40" t="s">
        <v>8</v>
      </c>
      <c r="D6" s="41"/>
      <c r="E6" s="41"/>
      <c r="F6" s="42"/>
      <c r="G6" s="32"/>
      <c r="H6" s="7"/>
    </row>
    <row r="7" spans="1:9" ht="21" customHeight="1" x14ac:dyDescent="0.25">
      <c r="A7" s="64"/>
      <c r="B7" s="38"/>
      <c r="C7" s="43" t="s">
        <v>63</v>
      </c>
      <c r="D7" s="44"/>
      <c r="E7" s="44"/>
      <c r="F7" s="45"/>
      <c r="G7" s="33"/>
      <c r="H7" s="8"/>
    </row>
    <row r="8" spans="1:9" ht="38.25" customHeight="1" x14ac:dyDescent="0.25">
      <c r="A8" s="64"/>
      <c r="B8" s="38"/>
      <c r="C8" s="43" t="s">
        <v>62</v>
      </c>
      <c r="D8" s="44"/>
      <c r="E8" s="44"/>
      <c r="F8" s="45"/>
      <c r="G8" s="33"/>
      <c r="H8" s="8"/>
    </row>
    <row r="9" spans="1:9" ht="36" customHeight="1" x14ac:dyDescent="0.25">
      <c r="A9" s="64"/>
      <c r="B9" s="38"/>
      <c r="C9" s="43" t="s">
        <v>33</v>
      </c>
      <c r="D9" s="44"/>
      <c r="E9" s="44"/>
      <c r="F9" s="45"/>
      <c r="G9" s="33"/>
      <c r="H9" s="8"/>
    </row>
    <row r="10" spans="1:9" ht="15.75" x14ac:dyDescent="0.25">
      <c r="A10" s="64"/>
      <c r="B10" s="38"/>
      <c r="C10" s="57" t="s">
        <v>34</v>
      </c>
      <c r="D10" s="58"/>
      <c r="E10" s="58"/>
      <c r="F10" s="59"/>
      <c r="G10" s="33"/>
      <c r="H10" s="8"/>
    </row>
    <row r="11" spans="1:9" ht="15.75" x14ac:dyDescent="0.25">
      <c r="A11" s="64"/>
      <c r="B11" s="38"/>
      <c r="C11" s="49" t="s">
        <v>13</v>
      </c>
      <c r="D11" s="50"/>
      <c r="E11" s="50"/>
      <c r="F11" s="51"/>
      <c r="G11" s="33"/>
      <c r="H11" s="8"/>
    </row>
    <row r="12" spans="1:9" ht="23.25" customHeight="1" x14ac:dyDescent="0.25">
      <c r="A12" s="64"/>
      <c r="B12" s="38"/>
      <c r="C12" s="66" t="s">
        <v>68</v>
      </c>
      <c r="D12" s="67"/>
      <c r="E12" s="67"/>
      <c r="F12" s="68"/>
      <c r="G12" s="33"/>
      <c r="H12" s="8"/>
      <c r="I12" s="1"/>
    </row>
    <row r="13" spans="1:9" ht="56.25" customHeight="1" x14ac:dyDescent="0.25">
      <c r="A13" s="65"/>
      <c r="B13" s="39"/>
      <c r="C13" s="69" t="s">
        <v>67</v>
      </c>
      <c r="D13" s="70"/>
      <c r="E13" s="70"/>
      <c r="F13" s="71"/>
      <c r="G13" s="5">
        <v>99.35</v>
      </c>
      <c r="H13" s="6" t="s">
        <v>54</v>
      </c>
      <c r="I13" s="1"/>
    </row>
    <row r="14" spans="1:9" ht="15.75" x14ac:dyDescent="0.25">
      <c r="A14" s="63" t="s">
        <v>58</v>
      </c>
      <c r="B14" s="37" t="s">
        <v>16</v>
      </c>
      <c r="C14" s="40" t="s">
        <v>8</v>
      </c>
      <c r="D14" s="41"/>
      <c r="E14" s="41"/>
      <c r="F14" s="42"/>
      <c r="G14" s="33"/>
      <c r="H14" s="8"/>
    </row>
    <row r="15" spans="1:9" ht="15.75" customHeight="1" x14ac:dyDescent="0.25">
      <c r="A15" s="64"/>
      <c r="B15" s="38"/>
      <c r="C15" s="43" t="s">
        <v>42</v>
      </c>
      <c r="D15" s="44"/>
      <c r="E15" s="44"/>
      <c r="F15" s="45"/>
      <c r="G15" s="33"/>
      <c r="H15" s="8"/>
    </row>
    <row r="16" spans="1:9" ht="36.75" customHeight="1" x14ac:dyDescent="0.25">
      <c r="A16" s="64"/>
      <c r="B16" s="38"/>
      <c r="C16" s="57" t="s">
        <v>17</v>
      </c>
      <c r="D16" s="58"/>
      <c r="E16" s="58"/>
      <c r="F16" s="59"/>
      <c r="G16" s="33"/>
      <c r="H16" s="8"/>
    </row>
    <row r="17" spans="1:10" ht="29.25" customHeight="1" x14ac:dyDescent="0.25">
      <c r="A17" s="64"/>
      <c r="B17" s="38"/>
      <c r="C17" s="43" t="s">
        <v>35</v>
      </c>
      <c r="D17" s="44"/>
      <c r="E17" s="44"/>
      <c r="F17" s="45"/>
      <c r="G17" s="33"/>
      <c r="H17" s="8"/>
    </row>
    <row r="18" spans="1:10" ht="15.75" x14ac:dyDescent="0.25">
      <c r="A18" s="64"/>
      <c r="B18" s="38"/>
      <c r="C18" s="43" t="s">
        <v>18</v>
      </c>
      <c r="D18" s="44"/>
      <c r="E18" s="44"/>
      <c r="F18" s="45"/>
      <c r="G18" s="33"/>
      <c r="H18" s="8"/>
    </row>
    <row r="19" spans="1:10" ht="15.75" x14ac:dyDescent="0.25">
      <c r="A19" s="64"/>
      <c r="B19" s="38"/>
      <c r="C19" s="49" t="s">
        <v>13</v>
      </c>
      <c r="D19" s="50"/>
      <c r="E19" s="50"/>
      <c r="F19" s="51"/>
      <c r="G19" s="33"/>
      <c r="H19" s="8"/>
    </row>
    <row r="20" spans="1:10" ht="111.75" customHeight="1" x14ac:dyDescent="0.25">
      <c r="A20" s="64"/>
      <c r="B20" s="38"/>
      <c r="C20" s="46" t="s">
        <v>49</v>
      </c>
      <c r="D20" s="47"/>
      <c r="E20" s="47"/>
      <c r="F20" s="48"/>
      <c r="G20" s="34"/>
      <c r="H20" s="11"/>
      <c r="I20" s="1"/>
    </row>
    <row r="21" spans="1:10" ht="60" customHeight="1" x14ac:dyDescent="0.25">
      <c r="A21" s="65"/>
      <c r="B21" s="39"/>
      <c r="C21" s="52" t="s">
        <v>53</v>
      </c>
      <c r="D21" s="53"/>
      <c r="E21" s="53"/>
      <c r="F21" s="54"/>
      <c r="G21" s="26">
        <v>99.89</v>
      </c>
      <c r="H21" s="36" t="s">
        <v>52</v>
      </c>
      <c r="I21" s="28"/>
      <c r="J21" s="27"/>
    </row>
    <row r="22" spans="1:10" ht="15.75" x14ac:dyDescent="0.25">
      <c r="A22" s="63" t="s">
        <v>59</v>
      </c>
      <c r="B22" s="37" t="s">
        <v>20</v>
      </c>
      <c r="C22" s="40" t="s">
        <v>8</v>
      </c>
      <c r="D22" s="41"/>
      <c r="E22" s="41"/>
      <c r="F22" s="42"/>
      <c r="G22" s="72"/>
      <c r="H22" s="74"/>
    </row>
    <row r="23" spans="1:10" ht="15.75" x14ac:dyDescent="0.25">
      <c r="A23" s="64"/>
      <c r="B23" s="38"/>
      <c r="C23" s="14" t="s">
        <v>21</v>
      </c>
      <c r="D23" s="76" t="s">
        <v>64</v>
      </c>
      <c r="E23" s="76"/>
      <c r="F23" s="29"/>
      <c r="G23" s="73"/>
      <c r="H23" s="75"/>
    </row>
    <row r="24" spans="1:10" ht="39.75" customHeight="1" x14ac:dyDescent="0.25">
      <c r="A24" s="64"/>
      <c r="B24" s="38"/>
      <c r="C24" s="57" t="s">
        <v>23</v>
      </c>
      <c r="D24" s="58"/>
      <c r="E24" s="58"/>
      <c r="F24" s="59"/>
      <c r="G24" s="73"/>
      <c r="H24" s="75"/>
    </row>
    <row r="25" spans="1:10" ht="37.5" customHeight="1" x14ac:dyDescent="0.25">
      <c r="A25" s="64"/>
      <c r="B25" s="38"/>
      <c r="C25" s="80" t="s">
        <v>65</v>
      </c>
      <c r="D25" s="81"/>
      <c r="E25" s="81"/>
      <c r="F25" s="82"/>
      <c r="G25" s="73"/>
      <c r="H25" s="75"/>
    </row>
    <row r="26" spans="1:10" ht="48.75" customHeight="1" x14ac:dyDescent="0.25">
      <c r="A26" s="64"/>
      <c r="B26" s="38"/>
      <c r="C26" s="83" t="s">
        <v>24</v>
      </c>
      <c r="D26" s="76"/>
      <c r="E26" s="76"/>
      <c r="F26" s="84"/>
      <c r="G26" s="35"/>
      <c r="H26" s="8"/>
    </row>
    <row r="27" spans="1:10" ht="15.75" x14ac:dyDescent="0.25">
      <c r="A27" s="12"/>
      <c r="B27" s="8"/>
      <c r="C27" s="77" t="s">
        <v>25</v>
      </c>
      <c r="D27" s="78"/>
      <c r="E27" s="9" t="s">
        <v>10</v>
      </c>
      <c r="F27" s="45" t="s">
        <v>11</v>
      </c>
      <c r="G27" s="30"/>
      <c r="H27" s="8"/>
      <c r="I27" s="1"/>
    </row>
    <row r="28" spans="1:10" ht="15.75" x14ac:dyDescent="0.25">
      <c r="A28" s="12"/>
      <c r="B28" s="8"/>
      <c r="C28" s="77"/>
      <c r="D28" s="78"/>
      <c r="E28" s="10" t="s">
        <v>12</v>
      </c>
      <c r="F28" s="79"/>
      <c r="G28" s="30"/>
      <c r="H28" s="8"/>
    </row>
    <row r="29" spans="1:10" ht="42" customHeight="1" x14ac:dyDescent="0.25">
      <c r="A29" s="12"/>
      <c r="B29" s="8"/>
      <c r="C29" s="57" t="s">
        <v>26</v>
      </c>
      <c r="D29" s="58"/>
      <c r="E29" s="58"/>
      <c r="F29" s="59"/>
      <c r="G29" s="30"/>
      <c r="H29" s="8"/>
    </row>
    <row r="30" spans="1:10" ht="42.75" customHeight="1" x14ac:dyDescent="0.25">
      <c r="A30" s="12"/>
      <c r="B30" s="8"/>
      <c r="C30" s="92" t="s">
        <v>27</v>
      </c>
      <c r="D30" s="93"/>
      <c r="E30" s="93"/>
      <c r="F30" s="94"/>
      <c r="G30" s="30"/>
      <c r="H30" s="8"/>
    </row>
    <row r="31" spans="1:10" ht="15.75" x14ac:dyDescent="0.25">
      <c r="A31" s="12"/>
      <c r="B31" s="8"/>
      <c r="C31" s="49" t="s">
        <v>13</v>
      </c>
      <c r="D31" s="50"/>
      <c r="E31" s="50"/>
      <c r="F31" s="51"/>
      <c r="G31" s="30"/>
      <c r="H31" s="8"/>
    </row>
    <row r="32" spans="1:10" ht="24.75" customHeight="1" x14ac:dyDescent="0.25">
      <c r="A32" s="12"/>
      <c r="B32" s="8"/>
      <c r="C32" s="97" t="s">
        <v>55</v>
      </c>
      <c r="D32" s="98"/>
      <c r="E32" s="98"/>
      <c r="F32" s="99"/>
      <c r="G32" s="31"/>
      <c r="H32" s="11"/>
    </row>
    <row r="33" spans="1:9" ht="87" customHeight="1" x14ac:dyDescent="0.25">
      <c r="A33" s="13"/>
      <c r="B33" s="11"/>
      <c r="C33" s="69" t="s">
        <v>50</v>
      </c>
      <c r="D33" s="70"/>
      <c r="E33" s="70"/>
      <c r="F33" s="71"/>
      <c r="G33" s="5">
        <f>G21/96.08*100</f>
        <v>103.97</v>
      </c>
      <c r="H33" s="6" t="s">
        <v>60</v>
      </c>
      <c r="I33" s="1"/>
    </row>
    <row r="34" spans="1:9" ht="32.25" customHeight="1" x14ac:dyDescent="0.25">
      <c r="A34" s="37" t="s">
        <v>29</v>
      </c>
      <c r="B34" s="74" t="s">
        <v>30</v>
      </c>
      <c r="C34" s="86" t="s">
        <v>31</v>
      </c>
      <c r="D34" s="88" t="s">
        <v>66</v>
      </c>
      <c r="E34" s="88"/>
      <c r="F34" s="89"/>
      <c r="G34" s="95">
        <f>(G13+G21+G33)/3</f>
        <v>101.07</v>
      </c>
      <c r="H34" s="74" t="s">
        <v>56</v>
      </c>
    </row>
    <row r="35" spans="1:9" ht="86.25" customHeight="1" x14ac:dyDescent="0.25">
      <c r="A35" s="39"/>
      <c r="B35" s="85"/>
      <c r="C35" s="87"/>
      <c r="D35" s="90"/>
      <c r="E35" s="90"/>
      <c r="F35" s="91"/>
      <c r="G35" s="96"/>
      <c r="H35" s="85"/>
    </row>
    <row r="36" spans="1:9" x14ac:dyDescent="0.25">
      <c r="A36" s="18"/>
    </row>
  </sheetData>
  <mergeCells count="45">
    <mergeCell ref="G34:G35"/>
    <mergeCell ref="H34:H35"/>
    <mergeCell ref="C31:F31"/>
    <mergeCell ref="C32:F32"/>
    <mergeCell ref="C33:F33"/>
    <mergeCell ref="A34:A35"/>
    <mergeCell ref="B34:B35"/>
    <mergeCell ref="C34:C35"/>
    <mergeCell ref="D34:F35"/>
    <mergeCell ref="C29:F29"/>
    <mergeCell ref="C30:F30"/>
    <mergeCell ref="A22:A26"/>
    <mergeCell ref="B22:B26"/>
    <mergeCell ref="C27:D28"/>
    <mergeCell ref="F27:F28"/>
    <mergeCell ref="C25:F25"/>
    <mergeCell ref="C26:F26"/>
    <mergeCell ref="G22:G25"/>
    <mergeCell ref="H22:H25"/>
    <mergeCell ref="D23:E23"/>
    <mergeCell ref="C24:F24"/>
    <mergeCell ref="C22:F22"/>
    <mergeCell ref="A2:H2"/>
    <mergeCell ref="A3:H3"/>
    <mergeCell ref="C16:F16"/>
    <mergeCell ref="C17:F17"/>
    <mergeCell ref="C5:F5"/>
    <mergeCell ref="A6:A13"/>
    <mergeCell ref="B6:B13"/>
    <mergeCell ref="C6:F6"/>
    <mergeCell ref="C7:F7"/>
    <mergeCell ref="C8:F8"/>
    <mergeCell ref="C9:F9"/>
    <mergeCell ref="C10:F10"/>
    <mergeCell ref="C11:F11"/>
    <mergeCell ref="C12:F12"/>
    <mergeCell ref="C13:F13"/>
    <mergeCell ref="A14:A21"/>
    <mergeCell ref="B14:B21"/>
    <mergeCell ref="C14:F14"/>
    <mergeCell ref="C15:F15"/>
    <mergeCell ref="C20:F20"/>
    <mergeCell ref="C18:F18"/>
    <mergeCell ref="C19:F19"/>
    <mergeCell ref="C21:F21"/>
  </mergeCells>
  <pageMargins left="0.78740157480314965" right="0.39370078740157483" top="0.39370078740157483" bottom="0.39370078740157483" header="0.31496062992125984" footer="0.3937007874015748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5"/>
  <sheetViews>
    <sheetView view="pageBreakPreview" zoomScale="55" zoomScaleNormal="55" zoomScaleSheetLayoutView="55" workbookViewId="0">
      <selection activeCell="C13" sqref="C13:F13"/>
    </sheetView>
  </sheetViews>
  <sheetFormatPr defaultRowHeight="15" x14ac:dyDescent="0.25"/>
  <cols>
    <col min="1" max="1" width="35.42578125" customWidth="1"/>
    <col min="2" max="2" width="15.42578125" customWidth="1"/>
    <col min="3" max="6" width="37.28515625" customWidth="1"/>
    <col min="7" max="7" width="19.42578125" customWidth="1"/>
    <col min="8" max="8" width="50.5703125" customWidth="1"/>
    <col min="9" max="9" width="10.140625" bestFit="1" customWidth="1"/>
  </cols>
  <sheetData>
    <row r="1" spans="1:9" ht="18.75" x14ac:dyDescent="0.25">
      <c r="A1" s="2"/>
      <c r="B1" s="2"/>
      <c r="C1" s="2"/>
      <c r="D1" s="2"/>
      <c r="E1" s="2"/>
      <c r="F1" s="2"/>
      <c r="G1" s="4"/>
      <c r="H1" s="3" t="s">
        <v>46</v>
      </c>
    </row>
    <row r="2" spans="1:9" ht="18.75" x14ac:dyDescent="0.25">
      <c r="A2" s="55" t="s">
        <v>0</v>
      </c>
      <c r="B2" s="55"/>
      <c r="C2" s="55"/>
      <c r="D2" s="55"/>
      <c r="E2" s="55"/>
      <c r="F2" s="55"/>
      <c r="G2" s="55"/>
      <c r="H2" s="55"/>
    </row>
    <row r="3" spans="1:9" ht="18.75" x14ac:dyDescent="0.25">
      <c r="A3" s="56" t="s">
        <v>38</v>
      </c>
      <c r="B3" s="56"/>
      <c r="C3" s="56"/>
      <c r="D3" s="56"/>
      <c r="E3" s="56"/>
      <c r="F3" s="56"/>
      <c r="G3" s="56"/>
      <c r="H3" s="56"/>
    </row>
    <row r="4" spans="1:9" ht="18.75" x14ac:dyDescent="0.25">
      <c r="A4" s="17"/>
      <c r="B4" s="15"/>
      <c r="C4" s="15"/>
      <c r="D4" s="15"/>
      <c r="E4" s="15"/>
      <c r="F4" s="15"/>
      <c r="G4" s="15"/>
      <c r="H4" s="15"/>
    </row>
    <row r="5" spans="1:9" ht="47.25" x14ac:dyDescent="0.25">
      <c r="A5" s="6" t="s">
        <v>1</v>
      </c>
      <c r="B5" s="6" t="s">
        <v>2</v>
      </c>
      <c r="C5" s="60" t="s">
        <v>3</v>
      </c>
      <c r="D5" s="61"/>
      <c r="E5" s="61"/>
      <c r="F5" s="62"/>
      <c r="G5" s="6" t="s">
        <v>4</v>
      </c>
      <c r="H5" s="6" t="s">
        <v>5</v>
      </c>
    </row>
    <row r="6" spans="1:9" ht="15.75" x14ac:dyDescent="0.25">
      <c r="A6" s="63" t="s">
        <v>6</v>
      </c>
      <c r="B6" s="37" t="s">
        <v>7</v>
      </c>
      <c r="C6" s="40" t="s">
        <v>8</v>
      </c>
      <c r="D6" s="41"/>
      <c r="E6" s="41"/>
      <c r="F6" s="42"/>
      <c r="G6" s="19"/>
      <c r="H6" s="7"/>
    </row>
    <row r="7" spans="1:9" ht="15.75" x14ac:dyDescent="0.25">
      <c r="A7" s="64"/>
      <c r="B7" s="38"/>
      <c r="C7" s="43" t="s">
        <v>40</v>
      </c>
      <c r="D7" s="44"/>
      <c r="E7" s="44"/>
      <c r="F7" s="45"/>
      <c r="G7" s="24"/>
      <c r="H7" s="8"/>
    </row>
    <row r="8" spans="1:9" ht="15.75" x14ac:dyDescent="0.25">
      <c r="A8" s="64"/>
      <c r="B8" s="38"/>
      <c r="C8" s="43" t="s">
        <v>32</v>
      </c>
      <c r="D8" s="44"/>
      <c r="E8" s="44"/>
      <c r="F8" s="45"/>
      <c r="G8" s="24"/>
      <c r="H8" s="8"/>
    </row>
    <row r="9" spans="1:9" ht="15.75" x14ac:dyDescent="0.25">
      <c r="A9" s="64"/>
      <c r="B9" s="38"/>
      <c r="C9" s="43" t="s">
        <v>33</v>
      </c>
      <c r="D9" s="44"/>
      <c r="E9" s="44"/>
      <c r="F9" s="45"/>
      <c r="G9" s="24"/>
      <c r="H9" s="8"/>
    </row>
    <row r="10" spans="1:9" ht="15.75" x14ac:dyDescent="0.25">
      <c r="A10" s="64"/>
      <c r="B10" s="38"/>
      <c r="C10" s="57" t="s">
        <v>34</v>
      </c>
      <c r="D10" s="58"/>
      <c r="E10" s="58"/>
      <c r="F10" s="59"/>
      <c r="G10" s="24"/>
      <c r="H10" s="8"/>
      <c r="I10" s="1"/>
    </row>
    <row r="11" spans="1:9" ht="15.75" x14ac:dyDescent="0.25">
      <c r="A11" s="64"/>
      <c r="B11" s="38"/>
      <c r="C11" s="49" t="s">
        <v>13</v>
      </c>
      <c r="D11" s="50"/>
      <c r="E11" s="50"/>
      <c r="F11" s="51"/>
      <c r="G11" s="24"/>
      <c r="H11" s="8"/>
    </row>
    <row r="12" spans="1:9" ht="15.75" x14ac:dyDescent="0.25">
      <c r="A12" s="64"/>
      <c r="B12" s="38"/>
      <c r="C12" s="100" t="s">
        <v>39</v>
      </c>
      <c r="D12" s="101"/>
      <c r="E12" s="101"/>
      <c r="F12" s="102"/>
      <c r="G12" s="24"/>
      <c r="H12" s="8"/>
    </row>
    <row r="13" spans="1:9" ht="15.75" x14ac:dyDescent="0.25">
      <c r="A13" s="65"/>
      <c r="B13" s="39"/>
      <c r="C13" s="69" t="s">
        <v>41</v>
      </c>
      <c r="D13" s="70"/>
      <c r="E13" s="70"/>
      <c r="F13" s="71"/>
      <c r="G13" s="26">
        <v>100</v>
      </c>
      <c r="H13" s="6" t="s">
        <v>14</v>
      </c>
      <c r="I13" s="1">
        <f>(100+100+100+100)/4</f>
        <v>100</v>
      </c>
    </row>
    <row r="14" spans="1:9" ht="15.75" x14ac:dyDescent="0.25">
      <c r="A14" s="103" t="s">
        <v>15</v>
      </c>
      <c r="B14" s="37" t="s">
        <v>16</v>
      </c>
      <c r="C14" s="40" t="s">
        <v>8</v>
      </c>
      <c r="D14" s="41"/>
      <c r="E14" s="41"/>
      <c r="F14" s="42"/>
      <c r="G14" s="24"/>
      <c r="H14" s="8"/>
    </row>
    <row r="15" spans="1:9" ht="15.75" x14ac:dyDescent="0.25">
      <c r="A15" s="103"/>
      <c r="B15" s="38"/>
      <c r="C15" s="43" t="s">
        <v>42</v>
      </c>
      <c r="D15" s="44"/>
      <c r="E15" s="44"/>
      <c r="F15" s="45"/>
      <c r="G15" s="24"/>
      <c r="H15" s="8"/>
    </row>
    <row r="16" spans="1:9" ht="15.75" x14ac:dyDescent="0.25">
      <c r="A16" s="103"/>
      <c r="B16" s="38"/>
      <c r="C16" s="57" t="s">
        <v>17</v>
      </c>
      <c r="D16" s="58"/>
      <c r="E16" s="58"/>
      <c r="F16" s="59"/>
      <c r="G16" s="24"/>
      <c r="H16" s="8"/>
    </row>
    <row r="17" spans="1:9" ht="15.75" x14ac:dyDescent="0.25">
      <c r="A17" s="103"/>
      <c r="B17" s="38"/>
      <c r="C17" s="43" t="s">
        <v>35</v>
      </c>
      <c r="D17" s="44"/>
      <c r="E17" s="44"/>
      <c r="F17" s="45"/>
      <c r="G17" s="24"/>
      <c r="H17" s="8"/>
    </row>
    <row r="18" spans="1:9" ht="15.75" x14ac:dyDescent="0.25">
      <c r="A18" s="103"/>
      <c r="B18" s="38"/>
      <c r="C18" s="43" t="s">
        <v>18</v>
      </c>
      <c r="D18" s="44"/>
      <c r="E18" s="44"/>
      <c r="F18" s="45"/>
      <c r="G18" s="24"/>
      <c r="H18" s="8"/>
    </row>
    <row r="19" spans="1:9" ht="15.75" x14ac:dyDescent="0.25">
      <c r="A19" s="103"/>
      <c r="B19" s="38"/>
      <c r="C19" s="49" t="s">
        <v>13</v>
      </c>
      <c r="D19" s="50"/>
      <c r="E19" s="50"/>
      <c r="F19" s="51"/>
      <c r="G19" s="24"/>
      <c r="H19" s="8"/>
    </row>
    <row r="20" spans="1:9" ht="15.75" x14ac:dyDescent="0.25">
      <c r="A20" s="103"/>
      <c r="B20" s="38"/>
      <c r="C20" s="104" t="s">
        <v>47</v>
      </c>
      <c r="D20" s="105"/>
      <c r="E20" s="105"/>
      <c r="F20" s="106"/>
      <c r="G20" s="20"/>
      <c r="H20" s="11"/>
      <c r="I20" s="1">
        <f>(100+100+100+100+(1040/1002)*100+100+100+100+(94.08/95)*100+(48.3/100)*100+100+100+100+100+100+100+(6.23/7.5)*100+(2/3)*100+100+100+100+100+100)/23</f>
        <v>95.69</v>
      </c>
    </row>
    <row r="21" spans="1:9" ht="57" customHeight="1" x14ac:dyDescent="0.25">
      <c r="A21" s="103"/>
      <c r="B21" s="39"/>
      <c r="C21" s="69" t="s">
        <v>43</v>
      </c>
      <c r="D21" s="70"/>
      <c r="E21" s="70"/>
      <c r="F21" s="71"/>
      <c r="G21" s="26">
        <v>95.69</v>
      </c>
      <c r="H21" s="6" t="s">
        <v>36</v>
      </c>
      <c r="I21" s="1"/>
    </row>
    <row r="22" spans="1:9" ht="15.75" customHeight="1" x14ac:dyDescent="0.25">
      <c r="A22" s="63" t="s">
        <v>19</v>
      </c>
      <c r="B22" s="37" t="s">
        <v>20</v>
      </c>
      <c r="C22" s="40" t="s">
        <v>8</v>
      </c>
      <c r="D22" s="41"/>
      <c r="E22" s="41"/>
      <c r="F22" s="42"/>
      <c r="G22" s="72"/>
      <c r="H22" s="74"/>
    </row>
    <row r="23" spans="1:9" ht="26.25" customHeight="1" x14ac:dyDescent="0.25">
      <c r="A23" s="64"/>
      <c r="B23" s="38"/>
      <c r="C23" s="14" t="s">
        <v>21</v>
      </c>
      <c r="D23" s="76" t="s">
        <v>22</v>
      </c>
      <c r="E23" s="76"/>
      <c r="F23" s="25"/>
      <c r="G23" s="73"/>
      <c r="H23" s="75"/>
    </row>
    <row r="24" spans="1:9" ht="33" customHeight="1" x14ac:dyDescent="0.25">
      <c r="A24" s="64"/>
      <c r="B24" s="38"/>
      <c r="C24" s="57" t="s">
        <v>23</v>
      </c>
      <c r="D24" s="58"/>
      <c r="E24" s="58"/>
      <c r="F24" s="59"/>
      <c r="G24" s="73"/>
      <c r="H24" s="75"/>
    </row>
    <row r="25" spans="1:9" ht="33.75" customHeight="1" x14ac:dyDescent="0.25">
      <c r="A25" s="64"/>
      <c r="B25" s="38"/>
      <c r="C25" s="117" t="s">
        <v>9</v>
      </c>
      <c r="D25" s="118"/>
      <c r="E25" s="118"/>
      <c r="F25" s="119"/>
      <c r="G25" s="116"/>
      <c r="H25" s="85"/>
    </row>
    <row r="26" spans="1:9" ht="37.5" customHeight="1" x14ac:dyDescent="0.25">
      <c r="A26" s="64"/>
      <c r="B26" s="38"/>
      <c r="C26" s="120" t="s">
        <v>24</v>
      </c>
      <c r="D26" s="121"/>
      <c r="E26" s="121"/>
      <c r="F26" s="122"/>
      <c r="G26" s="21"/>
      <c r="H26" s="7"/>
    </row>
    <row r="27" spans="1:9" ht="15.75" x14ac:dyDescent="0.25">
      <c r="A27" s="64"/>
      <c r="B27" s="8"/>
      <c r="C27" s="77" t="s">
        <v>25</v>
      </c>
      <c r="D27" s="78"/>
      <c r="E27" s="9" t="s">
        <v>10</v>
      </c>
      <c r="F27" s="45" t="s">
        <v>11</v>
      </c>
      <c r="G27" s="22"/>
      <c r="H27" s="8"/>
      <c r="I27" s="1">
        <f>(228908207.24/243658130)*100</f>
        <v>93.95</v>
      </c>
    </row>
    <row r="28" spans="1:9" ht="15.75" x14ac:dyDescent="0.25">
      <c r="A28" s="64"/>
      <c r="B28" s="8"/>
      <c r="C28" s="77"/>
      <c r="D28" s="78"/>
      <c r="E28" s="10" t="s">
        <v>12</v>
      </c>
      <c r="F28" s="79"/>
      <c r="G28" s="22"/>
      <c r="H28" s="8"/>
    </row>
    <row r="29" spans="1:9" ht="15.75" x14ac:dyDescent="0.25">
      <c r="A29" s="64"/>
      <c r="B29" s="8"/>
      <c r="C29" s="57" t="s">
        <v>26</v>
      </c>
      <c r="D29" s="58"/>
      <c r="E29" s="58"/>
      <c r="F29" s="59"/>
      <c r="G29" s="22"/>
      <c r="H29" s="8"/>
    </row>
    <row r="30" spans="1:9" ht="34.5" customHeight="1" x14ac:dyDescent="0.25">
      <c r="A30" s="64"/>
      <c r="B30" s="8"/>
      <c r="C30" s="92" t="s">
        <v>27</v>
      </c>
      <c r="D30" s="93"/>
      <c r="E30" s="93"/>
      <c r="F30" s="94"/>
      <c r="G30" s="22"/>
      <c r="H30" s="8"/>
    </row>
    <row r="31" spans="1:9" ht="15.75" x14ac:dyDescent="0.25">
      <c r="A31" s="64"/>
      <c r="B31" s="8"/>
      <c r="C31" s="49" t="s">
        <v>13</v>
      </c>
      <c r="D31" s="50"/>
      <c r="E31" s="50"/>
      <c r="F31" s="51"/>
      <c r="G31" s="22"/>
      <c r="H31" s="8"/>
    </row>
    <row r="32" spans="1:9" ht="15.75" x14ac:dyDescent="0.25">
      <c r="A32" s="64"/>
      <c r="B32" s="8"/>
      <c r="C32" s="113" t="s">
        <v>45</v>
      </c>
      <c r="D32" s="114"/>
      <c r="E32" s="114"/>
      <c r="F32" s="115"/>
      <c r="G32" s="23"/>
      <c r="H32" s="11"/>
    </row>
    <row r="33" spans="1:9" ht="51.75" customHeight="1" x14ac:dyDescent="0.25">
      <c r="A33" s="65"/>
      <c r="B33" s="11"/>
      <c r="C33" s="69" t="s">
        <v>44</v>
      </c>
      <c r="D33" s="70"/>
      <c r="E33" s="70"/>
      <c r="F33" s="71"/>
      <c r="G33" s="26">
        <v>106.44</v>
      </c>
      <c r="H33" s="6" t="s">
        <v>28</v>
      </c>
      <c r="I33" s="1">
        <f>(100/93.95)*100</f>
        <v>106.44</v>
      </c>
    </row>
    <row r="34" spans="1:9" x14ac:dyDescent="0.25">
      <c r="A34" s="63" t="s">
        <v>29</v>
      </c>
      <c r="B34" s="74" t="s">
        <v>30</v>
      </c>
      <c r="C34" s="109" t="s">
        <v>31</v>
      </c>
      <c r="D34" s="88" t="s">
        <v>37</v>
      </c>
      <c r="E34" s="88"/>
      <c r="F34" s="89"/>
      <c r="G34" s="111">
        <f>(G13+G21+G33)/3</f>
        <v>100.71</v>
      </c>
      <c r="H34" s="107"/>
    </row>
    <row r="35" spans="1:9" ht="39.75" customHeight="1" x14ac:dyDescent="0.25">
      <c r="A35" s="65"/>
      <c r="B35" s="85"/>
      <c r="C35" s="110"/>
      <c r="D35" s="90"/>
      <c r="E35" s="90"/>
      <c r="F35" s="91"/>
      <c r="G35" s="112"/>
      <c r="H35" s="108"/>
    </row>
  </sheetData>
  <mergeCells count="45">
    <mergeCell ref="H34:H35"/>
    <mergeCell ref="C33:F33"/>
    <mergeCell ref="A34:A35"/>
    <mergeCell ref="B34:B35"/>
    <mergeCell ref="C34:C35"/>
    <mergeCell ref="D34:F35"/>
    <mergeCell ref="G34:G35"/>
    <mergeCell ref="A22:A33"/>
    <mergeCell ref="C32:F32"/>
    <mergeCell ref="G22:G25"/>
    <mergeCell ref="H22:H25"/>
    <mergeCell ref="D23:E23"/>
    <mergeCell ref="C24:F24"/>
    <mergeCell ref="C25:F25"/>
    <mergeCell ref="C26:F26"/>
    <mergeCell ref="C27:D28"/>
    <mergeCell ref="F27:F28"/>
    <mergeCell ref="C29:F29"/>
    <mergeCell ref="C30:F30"/>
    <mergeCell ref="C31:F31"/>
    <mergeCell ref="A14:A21"/>
    <mergeCell ref="B14:B21"/>
    <mergeCell ref="C14:F14"/>
    <mergeCell ref="C15:F15"/>
    <mergeCell ref="C16:F16"/>
    <mergeCell ref="C17:F17"/>
    <mergeCell ref="C18:F18"/>
    <mergeCell ref="C19:F19"/>
    <mergeCell ref="C20:F20"/>
    <mergeCell ref="C21:F21"/>
    <mergeCell ref="B22:B26"/>
    <mergeCell ref="C22:F22"/>
    <mergeCell ref="C10:F10"/>
    <mergeCell ref="C11:F11"/>
    <mergeCell ref="C12:F12"/>
    <mergeCell ref="C13:F13"/>
    <mergeCell ref="A2:H2"/>
    <mergeCell ref="A3:H3"/>
    <mergeCell ref="C5:F5"/>
    <mergeCell ref="A6:A13"/>
    <mergeCell ref="B6:B13"/>
    <mergeCell ref="C6:F6"/>
    <mergeCell ref="C7:F7"/>
    <mergeCell ref="C8:F8"/>
    <mergeCell ref="C9:F9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13.2.</vt:lpstr>
      <vt:lpstr>ДАиГ</vt:lpstr>
      <vt:lpstr>'13.2.'!Область_печати</vt:lpstr>
      <vt:lpstr>ДАиГ!Область_печати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Чимирис Анастасия Вячеславовна</dc:creator>
  <cp:lastModifiedBy>Михальченко Светлана Николаевна</cp:lastModifiedBy>
  <cp:lastPrinted>2017-03-29T05:48:42Z</cp:lastPrinted>
  <dcterms:created xsi:type="dcterms:W3CDTF">2015-02-27T04:53:27Z</dcterms:created>
  <dcterms:modified xsi:type="dcterms:W3CDTF">2017-03-31T13:43:22Z</dcterms:modified>
</cp:coreProperties>
</file>